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ustgriznuha\Desktop\НПА 2022г\Р Е Ш Е Н И Я\РЕШЕНИЕ 2025года\Решение № 9 от 18.04.2025г. публичные слуш. по бюджету усть грязнуха\"/>
    </mc:Choice>
  </mc:AlternateContent>
  <bookViews>
    <workbookView xWindow="0" yWindow="0" windowWidth="28800" windowHeight="11910" tabRatio="500"/>
  </bookViews>
  <sheets>
    <sheet name="Лист1" sheetId="1" r:id="rId1"/>
  </sheets>
  <definedNames>
    <definedName name="_xlnm.Print_Area" localSheetId="0">Лист1!$A$1:$E$80</definedName>
  </definedNames>
  <calcPr calcId="162913"/>
</workbook>
</file>

<file path=xl/calcChain.xml><?xml version="1.0" encoding="utf-8"?>
<calcChain xmlns="http://schemas.openxmlformats.org/spreadsheetml/2006/main">
  <c r="D65" i="1" l="1"/>
  <c r="C65" i="1"/>
  <c r="E64" i="1"/>
  <c r="E63" i="1"/>
  <c r="D60" i="1"/>
  <c r="C60" i="1"/>
  <c r="E51" i="1"/>
  <c r="D50" i="1"/>
  <c r="E52" i="1"/>
  <c r="C50" i="1"/>
  <c r="D57" i="1"/>
  <c r="C57" i="1"/>
  <c r="C41" i="1"/>
  <c r="E50" i="1" l="1"/>
  <c r="D71" i="1"/>
  <c r="D70" i="1" s="1"/>
  <c r="D54" i="1"/>
  <c r="D53" i="1" s="1"/>
  <c r="D48" i="1"/>
  <c r="C71" i="1"/>
  <c r="C70" i="1" s="1"/>
  <c r="E69" i="1"/>
  <c r="E68" i="1"/>
  <c r="D59" i="1" l="1"/>
  <c r="D47" i="1" s="1"/>
  <c r="C36" i="1"/>
  <c r="D46" i="1" l="1"/>
  <c r="D41" i="1"/>
  <c r="E66" i="1"/>
  <c r="E44" i="1"/>
  <c r="E43" i="1"/>
  <c r="C39" i="1" l="1"/>
  <c r="D36" i="1"/>
  <c r="D35" i="1" s="1"/>
  <c r="C33" i="1"/>
  <c r="C31" i="1"/>
  <c r="C29" i="1"/>
  <c r="D23" i="1"/>
  <c r="C27" i="1"/>
  <c r="E42" i="1" l="1"/>
  <c r="D33" i="1"/>
  <c r="D31" i="1"/>
  <c r="D29" i="1"/>
  <c r="D27" i="1"/>
  <c r="D26" i="1" l="1"/>
  <c r="E30" i="1" l="1"/>
  <c r="C59" i="1"/>
  <c r="D39" i="1"/>
  <c r="C23" i="1"/>
  <c r="C26" i="1"/>
  <c r="C25" i="1" s="1"/>
  <c r="C35" i="1"/>
  <c r="C48" i="1"/>
  <c r="E48" i="1" s="1"/>
  <c r="C54" i="1"/>
  <c r="D25" i="1"/>
  <c r="E67" i="1"/>
  <c r="E62" i="1"/>
  <c r="E61" i="1"/>
  <c r="E58" i="1"/>
  <c r="E56" i="1"/>
  <c r="E55" i="1"/>
  <c r="E49" i="1"/>
  <c r="E40" i="1"/>
  <c r="E38" i="1"/>
  <c r="E37" i="1"/>
  <c r="E34" i="1"/>
  <c r="E33" i="1"/>
  <c r="E32" i="1"/>
  <c r="E31" i="1"/>
  <c r="E29" i="1"/>
  <c r="E28" i="1"/>
  <c r="E27" i="1"/>
  <c r="E24" i="1"/>
  <c r="E39" i="1" l="1"/>
  <c r="D45" i="1"/>
  <c r="E23" i="1"/>
  <c r="C45" i="1"/>
  <c r="E36" i="1"/>
  <c r="E60" i="1"/>
  <c r="C53" i="1"/>
  <c r="C47" i="1" s="1"/>
  <c r="C46" i="1" s="1"/>
  <c r="E41" i="1"/>
  <c r="E54" i="1"/>
  <c r="E57" i="1"/>
  <c r="E65" i="1"/>
  <c r="E35" i="1"/>
  <c r="E26" i="1"/>
  <c r="E25" i="1"/>
  <c r="D78" i="1" l="1"/>
  <c r="E45" i="1"/>
  <c r="E59" i="1"/>
  <c r="E53" i="1"/>
  <c r="C78" i="1"/>
  <c r="E47" i="1" l="1"/>
  <c r="E46" i="1" l="1"/>
  <c r="E78" i="1"/>
</calcChain>
</file>

<file path=xl/sharedStrings.xml><?xml version="1.0" encoding="utf-8"?>
<sst xmlns="http://schemas.openxmlformats.org/spreadsheetml/2006/main" count="114" uniqueCount="114">
  <si>
    <t>Приложение №1</t>
  </si>
  <si>
    <t>Отчет</t>
  </si>
  <si>
    <t>тыс.руб.</t>
  </si>
  <si>
    <t>Коды бюджетной классификации</t>
  </si>
  <si>
    <t>Наименование</t>
  </si>
  <si>
    <t>Исполнение годовых назначений %</t>
  </si>
  <si>
    <t>00010000000000000000</t>
  </si>
  <si>
    <t>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</si>
  <si>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</si>
  <si>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</si>
  <si>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</si>
  <si>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</si>
  <si>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</si>
  <si>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 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</si>
  <si>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</si>
  <si>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</si>
  <si>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</si>
  <si>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</si>
  <si>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</si>
  <si>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</si>
  <si>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</si>
  <si>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</si>
  <si>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</si>
  <si>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</si>
  <si>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</si>
  <si>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</si>
  <si>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</si>
  <si>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</si>
  <si>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</si>
  <si>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</si>
  <si>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</si>
  <si>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</si>
  <si>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</si>
  <si>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</si>
  <si>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</si>
  <si>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</si>
  <si>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</si>
  <si>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</si>
  <si>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</si>
  <si>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</si>
  <si>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00010800000000000000</t>
  </si>
  <si>
    <t>Государственная пошлина</t>
  </si>
  <si>
    <t>00010804020010000110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</si>
  <si>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</si>
  <si>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</si>
  <si>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</si>
  <si>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00011105075100000120</t>
  </si>
  <si>
    <t>Доходы от сдачи в аренду имущества, составляющего казну сельских поселений (за исключением земельных участков)</t>
  </si>
  <si>
    <t>ИТОГО ДОХОДОВ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</si>
  <si>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</si>
  <si>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</si>
  <si>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</si>
  <si>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</si>
  <si>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</si>
  <si>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 Российской Федерации</t>
  </si>
  <si>
    <t>00020215001100000150</t>
  </si>
  <si>
    <t>Дотации бюджетам сельских поселений на выравнивание бюджетной обеспеченности</t>
  </si>
  <si>
    <t>00020230000000000150</t>
  </si>
  <si>
    <t xml:space="preserve">Субвенции бюджетам бюджетной системы Российской Федерации </t>
  </si>
  <si>
    <t>00020230024000000150</t>
  </si>
  <si>
    <t>Субвенции местным бюджетам  на выполнение передаваемых полномочий субъектов Российской Федерации</t>
  </si>
  <si>
    <t>00020230024100000150</t>
  </si>
  <si>
    <t>Субвенции бюджетам сельских поселений на выполнение передаваемых полномочий субъектов Российской Федерации</t>
  </si>
  <si>
    <t>Субвенция на реализацию Закона "О наделении органов местного самоуправления муниципальных образований государственными полномочиями по организационному обеспечению деятельности территориальных административных комиссий"</t>
  </si>
  <si>
    <t>00020235118000000150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</si>
  <si>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</si>
  <si>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</si>
  <si>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</si>
  <si>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00020240000000000150</t>
  </si>
  <si>
    <t>Иные межбюджетные трансферты</t>
  </si>
  <si>
    <t>00020240014100000150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</si>
  <si>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</si>
  <si>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- на передаваемые полномочия по водоснабжению, водоотведению, теплоснабжению</t>
  </si>
  <si>
    <t>Межбюджетные трансферты - на решение вопросов местного значения в рамках организации исполнения полномочий района по организации  ритуальных услуг и содержанию на территории Камышинского муниципального района мест захоронения в границах поселений</t>
  </si>
  <si>
    <t>00020249999100000150</t>
  </si>
  <si>
    <t xml:space="preserve">Прочие межбюджетные трансферты, передаваемые бюджетам сельских поселений </t>
  </si>
  <si>
    <t>Прочие межбюджетные трансферты - на обеспечение сбалансированности местных бюджетов</t>
  </si>
  <si>
    <t>000 21800000000000 150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</si>
  <si>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</si>
  <si>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00021800000100000150</t>
  </si>
  <si>
    <t xml:space="preserve"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 </t>
  </si>
  <si>
    <t>00021860010100000150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</si>
  <si>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</si>
  <si>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</si>
  <si>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00011105025100000120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</si>
  <si>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</si>
  <si>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Камышинского муниципального района Волгоградской области </t>
  </si>
  <si>
    <t>Прочие межбюджетные трансферты - на содержание объектов благоустройства</t>
  </si>
  <si>
    <t>ПРОЕКТ</t>
  </si>
  <si>
    <t>об исполнении  доходов бюджета  по кодам классификации доходов бюджетов  Усть-Грязнухинского сельского поселения</t>
  </si>
  <si>
    <t>00011600000000000000</t>
  </si>
  <si>
    <t>Штрафы,санкции,возмещение ущерба</t>
  </si>
  <si>
    <t xml:space="preserve">«Об исполнении бюджета Усть- Грязнухинского </t>
  </si>
  <si>
    <t xml:space="preserve">сельского поселения   </t>
  </si>
  <si>
    <t xml:space="preserve">Камышинского муниципального  </t>
  </si>
  <si>
    <t xml:space="preserve">  </t>
  </si>
  <si>
    <t xml:space="preserve">района Волгоградской области </t>
  </si>
  <si>
    <t xml:space="preserve">к Решению  Усть-Грязнухинского сельского Совета                                                                                                                    </t>
  </si>
  <si>
    <t xml:space="preserve">Камышинского муниципального  района </t>
  </si>
  <si>
    <t>за 2024 год»</t>
  </si>
  <si>
    <t>за 2024 год с учетом целевых средств и безвозмездных поступлений</t>
  </si>
  <si>
    <t>Уточненный план 2024 г.</t>
  </si>
  <si>
    <t>Фактическое исполнение                         за 2024 г.</t>
  </si>
  <si>
    <t>00020220000000000150</t>
  </si>
  <si>
    <t>Субсидии бюджетам бюджетной системы Российской Федерации (межбюджетные субсидии)</t>
  </si>
  <si>
    <t>00020225599100000150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</si>
  <si>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</si>
  <si>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00020225599000000150</t>
  </si>
  <si>
    <t xml:space="preserve">Субсидии бюджетам на подготовку проектов межевания земельных участков и на проведение кадастровых работ
</t>
  </si>
  <si>
    <t>Иные межбюджетные трансферты бюджетам поселений на решение вопросов местного значения в рамках организации исполнения полномочия в области градостроительной деятельности в части принятия решения о признании жилого дома жилым домом блокированной застройки</t>
  </si>
  <si>
    <t>Иные межбюджетные трансферты бюджетам поселений на решение вопросов местного значения в рамках организации исполнения полномочия района по утверждению изменений в правила землепользования и застройки поселений</t>
  </si>
  <si>
    <t>Иные межбюджетные трансферты бюджетам поселений на решение вопросов местного значения, направленных на реализацию проектов местных инициатив</t>
  </si>
  <si>
    <t>Прочие межбюджетные трансферты, передаваемые бюджетам городских/сельских поселений (на содержание специальной дорожной техники за счет субсидии из областного бюджета на реализацию мероприятий в сфере дорожной деятельности)</t>
  </si>
  <si>
    <t xml:space="preserve">Волгоградской области от "__"___2025 г. №___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</si>
</sst>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17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family val="2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55"/>
      <name val="Times New Roman"/>
      <family val="1"/>
      <charset val="204"/>
    </font>
    <font>
      <b/>
      <sz val="10"/>
      <name val="Arial Cyr"/>
      <family val="2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color rgb="FF00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Border="0" applyProtection="0"/>
  </cellStyleXfs>
  <cellXfs count="71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3" fillId="0" borderId="1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justify" vertical="top" wrapText="1"/>
    </xf>
    <xf numFmtId="49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164" fontId="2" fillId="0" borderId="4" xfId="0" applyNumberFormat="1" applyFont="1" applyBorder="1" applyAlignment="1">
      <alignment horizontal="right" vertical="top" wrapText="1"/>
    </xf>
    <xf numFmtId="165" fontId="2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164" fontId="2" fillId="0" borderId="4" xfId="0" applyNumberFormat="1" applyFont="1" applyBorder="1" applyAlignment="1">
      <alignment horizontal="right" wrapText="1"/>
    </xf>
    <xf numFmtId="165" fontId="2" fillId="0" borderId="4" xfId="0" applyNumberFormat="1" applyFont="1" applyBorder="1" applyAlignment="1">
      <alignment horizontal="right" wrapText="1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0" fontId="9" fillId="0" borderId="4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49" fontId="7" fillId="0" borderId="4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justify" vertical="top"/>
    </xf>
    <xf numFmtId="0" fontId="8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justify" vertical="top"/>
    </xf>
    <xf numFmtId="49" fontId="13" fillId="0" borderId="4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justify" vertical="center"/>
    </xf>
    <xf numFmtId="49" fontId="1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165" fontId="1" fillId="0" borderId="4" xfId="0" applyNumberFormat="1" applyFont="1" applyBorder="1" applyAlignment="1">
      <alignment horizontal="right" wrapText="1"/>
    </xf>
    <xf numFmtId="0" fontId="14" fillId="0" borderId="0" xfId="0" applyFont="1"/>
    <xf numFmtId="0" fontId="13" fillId="0" borderId="4" xfId="0" applyFont="1" applyBorder="1" applyAlignment="1">
      <alignment horizontal="left" vertical="top" wrapText="1"/>
    </xf>
    <xf numFmtId="0" fontId="12" fillId="0" borderId="0" xfId="0" applyFont="1"/>
    <xf numFmtId="0" fontId="0" fillId="0" borderId="0" xfId="0" applyFont="1"/>
    <xf numFmtId="164" fontId="2" fillId="3" borderId="4" xfId="0" applyNumberFormat="1" applyFont="1" applyFill="1" applyBorder="1" applyAlignment="1">
      <alignment horizontal="right" wrapText="1"/>
    </xf>
    <xf numFmtId="164" fontId="1" fillId="3" borderId="4" xfId="0" applyNumberFormat="1" applyFont="1" applyFill="1" applyBorder="1" applyAlignment="1">
      <alignment horizontal="right" wrapText="1"/>
    </xf>
    <xf numFmtId="0" fontId="0" fillId="3" borderId="0" xfId="0" applyFill="1"/>
    <xf numFmtId="0" fontId="4" fillId="0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/>
    </xf>
    <xf numFmtId="0" fontId="5" fillId="0" borderId="7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view="pageBreakPreview" zoomScaleNormal="100" zoomScaleSheetLayoutView="100" zoomScalePageLayoutView="110" workbookViewId="0">
      <selection activeCell="B10" sqref="B10"/>
    </sheetView>
  </sheetViews>
  <sheetFormatPr defaultColWidth="8.140625" defaultRowHeight="12.75" x14ac:dyDescent="0.2"/>
  <cols>
    <col min="1" max="1" width="25.140625" customWidth="1"/>
    <col min="2" max="2" width="51.85546875" customWidth="1"/>
    <col min="3" max="3" width="13.140625" customWidth="1"/>
    <col min="4" max="4" width="16.28515625" customWidth="1"/>
    <col min="5" max="5" width="14.5703125" customWidth="1"/>
  </cols>
  <sheetData>
    <row r="1" spans="1:5" ht="21.75" customHeight="1" x14ac:dyDescent="0.2">
      <c r="A1" s="1"/>
      <c r="B1" s="1" t="s">
        <v>88</v>
      </c>
      <c r="C1" s="2"/>
      <c r="D1" s="63"/>
      <c r="E1" s="63"/>
    </row>
    <row r="2" spans="1:5" ht="15.75" x14ac:dyDescent="0.2">
      <c r="A2" s="1"/>
      <c r="B2" s="3"/>
      <c r="C2" s="3"/>
      <c r="D2" s="64" t="s">
        <v>0</v>
      </c>
      <c r="E2" s="64"/>
    </row>
    <row r="3" spans="1:5" ht="14.25" customHeight="1" x14ac:dyDescent="0.2">
      <c r="A3" s="1"/>
      <c r="B3" s="65" t="s">
        <v>97</v>
      </c>
      <c r="C3" s="65"/>
      <c r="D3" s="65"/>
      <c r="E3" s="65"/>
    </row>
    <row r="4" spans="1:5" ht="14.25" customHeight="1" x14ac:dyDescent="0.2">
      <c r="A4" s="1"/>
      <c r="B4" s="61"/>
      <c r="C4" s="65" t="s">
        <v>98</v>
      </c>
      <c r="D4" s="65"/>
      <c r="E4" s="65"/>
    </row>
    <row r="5" spans="1:5" ht="15.75" x14ac:dyDescent="0.2">
      <c r="A5" s="1"/>
      <c r="B5" s="66" t="s">
        <v>113</v>
      </c>
      <c r="C5" s="66"/>
      <c r="D5" s="66"/>
      <c r="E5" s="66"/>
    </row>
    <row r="6" spans="1:5" ht="15.75" x14ac:dyDescent="0.2">
      <c r="A6" s="1"/>
      <c r="B6" s="62"/>
      <c r="C6" s="62"/>
      <c r="D6" s="62"/>
      <c r="E6" s="62" t="s">
        <v>92</v>
      </c>
    </row>
    <row r="7" spans="1:5" ht="15.75" x14ac:dyDescent="0.2">
      <c r="A7" s="1"/>
      <c r="B7" s="62"/>
      <c r="C7" s="62"/>
      <c r="D7" s="62"/>
      <c r="E7" s="62" t="s">
        <v>93</v>
      </c>
    </row>
    <row r="8" spans="1:5" ht="15.75" x14ac:dyDescent="0.2">
      <c r="A8" s="1"/>
      <c r="B8" s="62"/>
      <c r="C8" s="62"/>
      <c r="D8" s="62"/>
      <c r="E8" s="62" t="s">
        <v>94</v>
      </c>
    </row>
    <row r="9" spans="1:5" ht="15.75" x14ac:dyDescent="0.2">
      <c r="A9" s="1"/>
      <c r="B9" s="62"/>
      <c r="C9" s="62"/>
      <c r="D9" s="62"/>
      <c r="E9" s="62" t="s">
        <v>96</v>
      </c>
    </row>
    <row r="10" spans="1:5" ht="15.75" x14ac:dyDescent="0.2">
      <c r="A10" s="1"/>
      <c r="B10" s="62"/>
      <c r="C10" s="62"/>
      <c r="D10" s="62"/>
      <c r="E10" s="62" t="s">
        <v>99</v>
      </c>
    </row>
    <row r="11" spans="1:5" ht="15.75" x14ac:dyDescent="0.2">
      <c r="A11" s="1"/>
      <c r="B11" s="60"/>
      <c r="C11" s="60"/>
      <c r="D11" s="60"/>
      <c r="E11" s="60"/>
    </row>
    <row r="12" spans="1:5" ht="15.75" x14ac:dyDescent="0.2">
      <c r="A12" s="1"/>
      <c r="B12" s="64" t="s">
        <v>95</v>
      </c>
      <c r="C12" s="64"/>
      <c r="D12" s="64"/>
      <c r="E12" s="64"/>
    </row>
    <row r="13" spans="1:5" ht="18" hidden="1" customHeight="1" x14ac:dyDescent="0.2">
      <c r="A13" s="1"/>
      <c r="B13" s="64"/>
      <c r="C13" s="64"/>
      <c r="D13" s="64"/>
      <c r="E13" s="64"/>
    </row>
    <row r="14" spans="1:5" ht="14.25" customHeight="1" x14ac:dyDescent="0.2">
      <c r="A14" s="1"/>
      <c r="B14" s="63" t="s">
        <v>1</v>
      </c>
      <c r="C14" s="63"/>
      <c r="D14" s="2"/>
      <c r="E14" s="2"/>
    </row>
    <row r="15" spans="1:5" ht="15.75" x14ac:dyDescent="0.2">
      <c r="A15" s="63" t="s">
        <v>89</v>
      </c>
      <c r="B15" s="63"/>
      <c r="C15" s="63"/>
      <c r="D15" s="63"/>
      <c r="E15" s="63"/>
    </row>
    <row r="16" spans="1:5" ht="15.75" x14ac:dyDescent="0.2">
      <c r="A16" s="63" t="s">
        <v>86</v>
      </c>
      <c r="B16" s="63"/>
      <c r="C16" s="63"/>
      <c r="D16" s="63"/>
      <c r="E16" s="63"/>
    </row>
    <row r="17" spans="1:5" ht="15.75" x14ac:dyDescent="0.2">
      <c r="A17" s="63" t="s">
        <v>100</v>
      </c>
      <c r="B17" s="63"/>
      <c r="C17" s="63"/>
      <c r="D17" s="63"/>
      <c r="E17" s="63"/>
    </row>
    <row r="18" spans="1:5" ht="16.5" customHeight="1" x14ac:dyDescent="0.2">
      <c r="A18" s="67" t="s">
        <v>2</v>
      </c>
      <c r="B18" s="67"/>
      <c r="C18" s="67"/>
      <c r="D18" s="67"/>
      <c r="E18" s="67"/>
    </row>
    <row r="19" spans="1:5" ht="12.95" customHeight="1" x14ac:dyDescent="0.2">
      <c r="A19" s="68" t="s">
        <v>3</v>
      </c>
      <c r="B19" s="69" t="s">
        <v>4</v>
      </c>
      <c r="C19" s="70" t="s">
        <v>101</v>
      </c>
      <c r="D19" s="70" t="s">
        <v>102</v>
      </c>
      <c r="E19" s="70" t="s">
        <v>5</v>
      </c>
    </row>
    <row r="20" spans="1:5" ht="36" customHeight="1" x14ac:dyDescent="0.2">
      <c r="A20" s="68"/>
      <c r="B20" s="69"/>
      <c r="C20" s="70"/>
      <c r="D20" s="70"/>
      <c r="E20" s="70"/>
    </row>
    <row r="21" spans="1:5" ht="13.5" customHeight="1" x14ac:dyDescent="0.2">
      <c r="A21" s="4">
        <v>1</v>
      </c>
      <c r="B21" s="5">
        <v>2</v>
      </c>
      <c r="C21" s="6">
        <v>3</v>
      </c>
      <c r="D21" s="6">
        <v>4</v>
      </c>
      <c r="E21" s="7">
        <v>5</v>
      </c>
    </row>
    <row r="22" spans="1:5" ht="21" customHeight="1" x14ac:dyDescent="0.2">
      <c r="A22" s="8" t="s">
        <v>6</v>
      </c>
      <c r="B22" s="9" t="s">
        <v>7</v>
      </c>
      <c r="C22" s="10"/>
      <c r="D22" s="10"/>
      <c r="E22" s="10"/>
    </row>
    <row r="23" spans="1:5" ht="18.75" customHeight="1" x14ac:dyDescent="0.2">
      <c r="A23" s="11" t="s">
        <v>8</v>
      </c>
      <c r="B23" s="12" t="s">
        <v>9</v>
      </c>
      <c r="C23" s="13">
        <f>C24</f>
        <v>1887.7</v>
      </c>
      <c r="D23" s="13">
        <f>D24</f>
        <v>2009.51</v>
      </c>
      <c r="E23" s="14">
        <f t="shared" ref="E23:E41" si="0">D23/C23*100</f>
        <v>106.45282619060232</v>
      </c>
    </row>
    <row r="24" spans="1:5" ht="20.25" customHeight="1" x14ac:dyDescent="0.2">
      <c r="A24" s="15" t="s">
        <v>10</v>
      </c>
      <c r="B24" s="16" t="s">
        <v>11</v>
      </c>
      <c r="C24" s="17">
        <v>1887.7</v>
      </c>
      <c r="D24" s="17">
        <v>2009.51</v>
      </c>
      <c r="E24" s="14">
        <f t="shared" si="0"/>
        <v>106.45282619060232</v>
      </c>
    </row>
    <row r="25" spans="1:5" ht="31.5" customHeight="1" x14ac:dyDescent="0.25">
      <c r="A25" s="18" t="s">
        <v>12</v>
      </c>
      <c r="B25" s="19" t="s">
        <v>13</v>
      </c>
      <c r="C25" s="20">
        <f>C26</f>
        <v>3224.12</v>
      </c>
      <c r="D25" s="20">
        <f>D26</f>
        <v>3211.8629999999998</v>
      </c>
      <c r="E25" s="21">
        <f t="shared" si="0"/>
        <v>99.619834249345558</v>
      </c>
    </row>
    <row r="26" spans="1:5" ht="36.75" customHeight="1" x14ac:dyDescent="0.25">
      <c r="A26" s="22" t="s">
        <v>14</v>
      </c>
      <c r="B26" s="23" t="s">
        <v>15</v>
      </c>
      <c r="C26" s="24">
        <f>C27+C29+C31+C33</f>
        <v>3224.12</v>
      </c>
      <c r="D26" s="24">
        <f>D27+D29+D31+D33</f>
        <v>3211.8629999999998</v>
      </c>
      <c r="E26" s="21">
        <f t="shared" si="0"/>
        <v>99.619834249345558</v>
      </c>
    </row>
    <row r="27" spans="1:5" ht="73.5" customHeight="1" x14ac:dyDescent="0.25">
      <c r="A27" s="22" t="s">
        <v>16</v>
      </c>
      <c r="B27" s="25" t="s">
        <v>17</v>
      </c>
      <c r="C27" s="24">
        <f>C28</f>
        <v>1673</v>
      </c>
      <c r="D27" s="24">
        <f>D28</f>
        <v>1659.3630000000001</v>
      </c>
      <c r="E27" s="21">
        <f t="shared" si="0"/>
        <v>99.184877465630606</v>
      </c>
    </row>
    <row r="28" spans="1:5" ht="123" customHeight="1" x14ac:dyDescent="0.25">
      <c r="A28" s="26" t="s">
        <v>18</v>
      </c>
      <c r="B28" s="27" t="s">
        <v>19</v>
      </c>
      <c r="C28" s="24">
        <v>1673</v>
      </c>
      <c r="D28" s="24">
        <v>1659.3630000000001</v>
      </c>
      <c r="E28" s="21">
        <f t="shared" si="0"/>
        <v>99.184877465630606</v>
      </c>
    </row>
    <row r="29" spans="1:5" ht="90.75" customHeight="1" x14ac:dyDescent="0.25">
      <c r="A29" s="22" t="s">
        <v>20</v>
      </c>
      <c r="B29" s="28" t="s">
        <v>21</v>
      </c>
      <c r="C29" s="24">
        <f>C30</f>
        <v>8.1199999999999992</v>
      </c>
      <c r="D29" s="24">
        <f>D30</f>
        <v>9.5879999999999992</v>
      </c>
      <c r="E29" s="21">
        <f t="shared" si="0"/>
        <v>118.07881773399016</v>
      </c>
    </row>
    <row r="30" spans="1:5" ht="135" customHeight="1" x14ac:dyDescent="0.25">
      <c r="A30" s="26" t="s">
        <v>22</v>
      </c>
      <c r="B30" s="27" t="s">
        <v>23</v>
      </c>
      <c r="C30" s="24">
        <v>8.1199999999999992</v>
      </c>
      <c r="D30" s="24">
        <v>9.5879999999999992</v>
      </c>
      <c r="E30" s="21">
        <f t="shared" si="0"/>
        <v>118.07881773399016</v>
      </c>
    </row>
    <row r="31" spans="1:5" ht="81" customHeight="1" x14ac:dyDescent="0.25">
      <c r="A31" s="22" t="s">
        <v>24</v>
      </c>
      <c r="B31" s="25" t="s">
        <v>25</v>
      </c>
      <c r="C31" s="24">
        <f>C32</f>
        <v>1740</v>
      </c>
      <c r="D31" s="24">
        <f>D32</f>
        <v>1723.5309999999999</v>
      </c>
      <c r="E31" s="21">
        <f t="shared" si="0"/>
        <v>99.053505747126437</v>
      </c>
    </row>
    <row r="32" spans="1:5" ht="126.75" customHeight="1" x14ac:dyDescent="0.25">
      <c r="A32" s="26" t="s">
        <v>26</v>
      </c>
      <c r="B32" s="27" t="s">
        <v>27</v>
      </c>
      <c r="C32" s="24">
        <v>1740</v>
      </c>
      <c r="D32" s="24">
        <v>1723.5309999999999</v>
      </c>
      <c r="E32" s="21">
        <f t="shared" si="0"/>
        <v>99.053505747126437</v>
      </c>
    </row>
    <row r="33" spans="1:6" ht="54.75" customHeight="1" x14ac:dyDescent="0.25">
      <c r="A33" s="22" t="s">
        <v>28</v>
      </c>
      <c r="B33" s="25" t="s">
        <v>29</v>
      </c>
      <c r="C33" s="24">
        <f>C34</f>
        <v>-197</v>
      </c>
      <c r="D33" s="24">
        <f>D34</f>
        <v>-180.619</v>
      </c>
      <c r="E33" s="21">
        <f t="shared" si="0"/>
        <v>91.684771573604067</v>
      </c>
    </row>
    <row r="34" spans="1:6" ht="120.75" customHeight="1" x14ac:dyDescent="0.25">
      <c r="A34" s="26" t="s">
        <v>30</v>
      </c>
      <c r="B34" s="27" t="s">
        <v>31</v>
      </c>
      <c r="C34" s="24">
        <v>-197</v>
      </c>
      <c r="D34" s="24">
        <v>-180.619</v>
      </c>
      <c r="E34" s="21">
        <f t="shared" si="0"/>
        <v>91.684771573604067</v>
      </c>
    </row>
    <row r="35" spans="1:6" ht="15.75" x14ac:dyDescent="0.25">
      <c r="A35" s="11" t="s">
        <v>32</v>
      </c>
      <c r="B35" s="29" t="s">
        <v>33</v>
      </c>
      <c r="C35" s="20">
        <f>C36+C38</f>
        <v>687.42600000000004</v>
      </c>
      <c r="D35" s="20">
        <f>D36+D38</f>
        <v>782.96199999999999</v>
      </c>
      <c r="E35" s="21">
        <f t="shared" si="0"/>
        <v>113.89764134612305</v>
      </c>
    </row>
    <row r="36" spans="1:6" ht="15.75" x14ac:dyDescent="0.25">
      <c r="A36" s="15" t="s">
        <v>34</v>
      </c>
      <c r="B36" s="16" t="s">
        <v>35</v>
      </c>
      <c r="C36" s="24">
        <f>C37</f>
        <v>87</v>
      </c>
      <c r="D36" s="24">
        <f>D37</f>
        <v>70.34</v>
      </c>
      <c r="E36" s="21">
        <f t="shared" si="0"/>
        <v>80.850574712643692</v>
      </c>
    </row>
    <row r="37" spans="1:6" ht="48.75" customHeight="1" x14ac:dyDescent="0.25">
      <c r="A37" s="22" t="s">
        <v>36</v>
      </c>
      <c r="B37" s="16" t="s">
        <v>37</v>
      </c>
      <c r="C37" s="24">
        <v>87</v>
      </c>
      <c r="D37" s="24">
        <v>70.34</v>
      </c>
      <c r="E37" s="21">
        <f t="shared" si="0"/>
        <v>80.850574712643692</v>
      </c>
    </row>
    <row r="38" spans="1:6" ht="15.75" x14ac:dyDescent="0.25">
      <c r="A38" s="15" t="s">
        <v>38</v>
      </c>
      <c r="B38" s="16" t="s">
        <v>39</v>
      </c>
      <c r="C38" s="24">
        <v>600.42600000000004</v>
      </c>
      <c r="D38" s="24">
        <v>712.62199999999996</v>
      </c>
      <c r="E38" s="21">
        <f t="shared" si="0"/>
        <v>118.68606622631263</v>
      </c>
    </row>
    <row r="39" spans="1:6" ht="15.75" x14ac:dyDescent="0.25">
      <c r="A39" s="18" t="s">
        <v>40</v>
      </c>
      <c r="B39" s="30" t="s">
        <v>41</v>
      </c>
      <c r="C39" s="20">
        <f>C40</f>
        <v>1.2</v>
      </c>
      <c r="D39" s="20">
        <f>D40</f>
        <v>1.2</v>
      </c>
      <c r="E39" s="21">
        <f t="shared" si="0"/>
        <v>100</v>
      </c>
    </row>
    <row r="40" spans="1:6" ht="77.25" customHeight="1" x14ac:dyDescent="0.25">
      <c r="A40" s="22" t="s">
        <v>42</v>
      </c>
      <c r="B40" s="31" t="s">
        <v>43</v>
      </c>
      <c r="C40" s="24">
        <v>1.2</v>
      </c>
      <c r="D40" s="24">
        <v>1.2</v>
      </c>
      <c r="E40" s="21">
        <f t="shared" si="0"/>
        <v>100</v>
      </c>
    </row>
    <row r="41" spans="1:6" ht="27.75" customHeight="1" x14ac:dyDescent="0.25">
      <c r="A41" s="18" t="s">
        <v>44</v>
      </c>
      <c r="B41" s="30" t="s">
        <v>45</v>
      </c>
      <c r="C41" s="32">
        <f>C42+C43</f>
        <v>226.18599999999998</v>
      </c>
      <c r="D41" s="32">
        <f>D42+D43</f>
        <v>230.56399999999999</v>
      </c>
      <c r="E41" s="21">
        <f t="shared" si="0"/>
        <v>101.93557514611868</v>
      </c>
    </row>
    <row r="42" spans="1:6" s="53" customFormat="1" ht="75" customHeight="1" x14ac:dyDescent="0.25">
      <c r="A42" s="22" t="s">
        <v>84</v>
      </c>
      <c r="B42" s="31" t="s">
        <v>85</v>
      </c>
      <c r="C42" s="33">
        <v>50.23</v>
      </c>
      <c r="D42" s="33">
        <v>54.607999999999997</v>
      </c>
      <c r="E42" s="52">
        <f>D42/C42*100</f>
        <v>108.71590682858849</v>
      </c>
    </row>
    <row r="43" spans="1:6" s="53" customFormat="1" ht="53.25" customHeight="1" x14ac:dyDescent="0.25">
      <c r="A43" s="22" t="s">
        <v>46</v>
      </c>
      <c r="B43" s="31" t="s">
        <v>47</v>
      </c>
      <c r="C43" s="33">
        <v>175.95599999999999</v>
      </c>
      <c r="D43" s="33">
        <v>175.95599999999999</v>
      </c>
      <c r="E43" s="52">
        <f>D43/C43*100</f>
        <v>100</v>
      </c>
    </row>
    <row r="44" spans="1:6" s="53" customFormat="1" ht="37.5" customHeight="1" x14ac:dyDescent="0.25">
      <c r="A44" s="22" t="s">
        <v>90</v>
      </c>
      <c r="B44" s="31" t="s">
        <v>91</v>
      </c>
      <c r="C44" s="33">
        <v>181.785</v>
      </c>
      <c r="D44" s="33">
        <v>211.864</v>
      </c>
      <c r="E44" s="52">
        <f>D44/C44*100</f>
        <v>116.54646973072586</v>
      </c>
    </row>
    <row r="45" spans="1:6" s="35" customFormat="1" ht="21.2" customHeight="1" x14ac:dyDescent="0.25">
      <c r="A45" s="34"/>
      <c r="B45" s="29" t="s">
        <v>48</v>
      </c>
      <c r="C45" s="32">
        <f>C23+C25+C35+C39+C41+C44</f>
        <v>6208.4169999999995</v>
      </c>
      <c r="D45" s="32">
        <f>D23+D25+D35+D39+D41+D44</f>
        <v>6447.9629999999988</v>
      </c>
      <c r="E45" s="21">
        <f t="shared" ref="E45" si="1">D45/C45*100</f>
        <v>103.85840706254106</v>
      </c>
      <c r="F45" s="56"/>
    </row>
    <row r="46" spans="1:6" ht="30.75" customHeight="1" x14ac:dyDescent="0.25">
      <c r="A46" s="11" t="s">
        <v>49</v>
      </c>
      <c r="B46" s="36" t="s">
        <v>50</v>
      </c>
      <c r="C46" s="20">
        <f>C47+C70</f>
        <v>8650.7259999999987</v>
      </c>
      <c r="D46" s="57">
        <f>D47+D70</f>
        <v>8650.7259999999987</v>
      </c>
      <c r="E46" s="21">
        <f t="shared" ref="E46:E61" si="2">D46/C46*100</f>
        <v>100</v>
      </c>
    </row>
    <row r="47" spans="1:6" ht="30.6" customHeight="1" x14ac:dyDescent="0.25">
      <c r="A47" s="22" t="s">
        <v>51</v>
      </c>
      <c r="B47" s="37" t="s">
        <v>52</v>
      </c>
      <c r="C47" s="24">
        <f>C48+C53+C59+C50</f>
        <v>8535.387999999999</v>
      </c>
      <c r="D47" s="58">
        <f>D48+D53+D59+D50</f>
        <v>8535.387999999999</v>
      </c>
      <c r="E47" s="21">
        <f t="shared" si="2"/>
        <v>100</v>
      </c>
    </row>
    <row r="48" spans="1:6" ht="25.5" x14ac:dyDescent="0.25">
      <c r="A48" s="18" t="s">
        <v>53</v>
      </c>
      <c r="B48" s="38" t="s">
        <v>54</v>
      </c>
      <c r="C48" s="20">
        <f>C49</f>
        <v>2057</v>
      </c>
      <c r="D48" s="57">
        <f>D49</f>
        <v>2057</v>
      </c>
      <c r="E48" s="21">
        <f t="shared" si="2"/>
        <v>100</v>
      </c>
    </row>
    <row r="49" spans="1:6" ht="27.75" customHeight="1" x14ac:dyDescent="0.25">
      <c r="A49" s="22" t="s">
        <v>55</v>
      </c>
      <c r="B49" s="39" t="s">
        <v>56</v>
      </c>
      <c r="C49" s="24">
        <v>2057</v>
      </c>
      <c r="D49" s="58">
        <v>2057</v>
      </c>
      <c r="E49" s="21">
        <f t="shared" si="2"/>
        <v>100</v>
      </c>
    </row>
    <row r="50" spans="1:6" ht="27.75" customHeight="1" x14ac:dyDescent="0.25">
      <c r="A50" s="18" t="s">
        <v>103</v>
      </c>
      <c r="B50" s="38" t="s">
        <v>104</v>
      </c>
      <c r="C50" s="20">
        <f>C52</f>
        <v>1534.4639999999999</v>
      </c>
      <c r="D50" s="57">
        <f>D52</f>
        <v>1534.4639999999999</v>
      </c>
      <c r="E50" s="21">
        <f t="shared" si="2"/>
        <v>100</v>
      </c>
    </row>
    <row r="51" spans="1:6" ht="52.5" customHeight="1" x14ac:dyDescent="0.25">
      <c r="A51" s="18" t="s">
        <v>107</v>
      </c>
      <c r="B51" s="38" t="s">
        <v>108</v>
      </c>
      <c r="C51" s="20">
        <v>1534.4639999999999</v>
      </c>
      <c r="D51" s="57">
        <v>1534.4639999999999</v>
      </c>
      <c r="E51" s="21">
        <f t="shared" si="2"/>
        <v>100</v>
      </c>
    </row>
    <row r="52" spans="1:6" ht="54" customHeight="1" x14ac:dyDescent="0.25">
      <c r="A52" s="22" t="s">
        <v>105</v>
      </c>
      <c r="B52" s="39" t="s">
        <v>106</v>
      </c>
      <c r="C52" s="24">
        <v>1534.4639999999999</v>
      </c>
      <c r="D52" s="58">
        <v>1534.4639999999999</v>
      </c>
      <c r="E52" s="21">
        <f t="shared" si="2"/>
        <v>100</v>
      </c>
    </row>
    <row r="53" spans="1:6" ht="29.25" customHeight="1" x14ac:dyDescent="0.25">
      <c r="A53" s="18" t="s">
        <v>57</v>
      </c>
      <c r="B53" s="38" t="s">
        <v>58</v>
      </c>
      <c r="C53" s="20">
        <f>C54+C57</f>
        <v>135.76999999999998</v>
      </c>
      <c r="D53" s="57">
        <f>D54+D57</f>
        <v>135.76999999999998</v>
      </c>
      <c r="E53" s="21">
        <f t="shared" si="2"/>
        <v>100</v>
      </c>
    </row>
    <row r="54" spans="1:6" ht="52.5" customHeight="1" x14ac:dyDescent="0.25">
      <c r="A54" s="26" t="s">
        <v>59</v>
      </c>
      <c r="B54" s="40" t="s">
        <v>60</v>
      </c>
      <c r="C54" s="20">
        <f>C55</f>
        <v>5.0999999999999996</v>
      </c>
      <c r="D54" s="57">
        <f>D55</f>
        <v>5.0999999999999996</v>
      </c>
      <c r="E54" s="21">
        <f t="shared" si="2"/>
        <v>100</v>
      </c>
    </row>
    <row r="55" spans="1:6" s="41" customFormat="1" ht="40.9" customHeight="1" x14ac:dyDescent="0.25">
      <c r="A55" s="22" t="s">
        <v>61</v>
      </c>
      <c r="B55" s="16" t="s">
        <v>62</v>
      </c>
      <c r="C55" s="24">
        <v>5.0999999999999996</v>
      </c>
      <c r="D55" s="58">
        <v>5.0999999999999996</v>
      </c>
      <c r="E55" s="21">
        <f t="shared" si="2"/>
        <v>100</v>
      </c>
      <c r="F55"/>
    </row>
    <row r="56" spans="1:6" ht="69" customHeight="1" x14ac:dyDescent="0.25">
      <c r="A56" s="22"/>
      <c r="B56" s="40" t="s">
        <v>63</v>
      </c>
      <c r="C56" s="24">
        <v>5.0999999999999996</v>
      </c>
      <c r="D56" s="58">
        <v>5.0999999999999996</v>
      </c>
      <c r="E56" s="21">
        <f t="shared" si="2"/>
        <v>100</v>
      </c>
    </row>
    <row r="57" spans="1:6" ht="41.65" customHeight="1" x14ac:dyDescent="0.25">
      <c r="A57" s="42" t="s">
        <v>64</v>
      </c>
      <c r="B57" s="43" t="s">
        <v>65</v>
      </c>
      <c r="C57" s="20">
        <f>C58</f>
        <v>130.66999999999999</v>
      </c>
      <c r="D57" s="57">
        <f>D58</f>
        <v>130.66999999999999</v>
      </c>
      <c r="E57" s="21">
        <f t="shared" si="2"/>
        <v>100</v>
      </c>
    </row>
    <row r="58" spans="1:6" ht="48" customHeight="1" x14ac:dyDescent="0.25">
      <c r="A58" s="22" t="s">
        <v>66</v>
      </c>
      <c r="B58" s="44" t="s">
        <v>67</v>
      </c>
      <c r="C58" s="24">
        <v>130.66999999999999</v>
      </c>
      <c r="D58" s="58">
        <v>130.66999999999999</v>
      </c>
      <c r="E58" s="21">
        <f t="shared" si="2"/>
        <v>100</v>
      </c>
    </row>
    <row r="59" spans="1:6" ht="21.6" customHeight="1" x14ac:dyDescent="0.25">
      <c r="A59" s="18" t="s">
        <v>68</v>
      </c>
      <c r="B59" s="45" t="s">
        <v>69</v>
      </c>
      <c r="C59" s="20">
        <f>C60+C65</f>
        <v>4808.1539999999995</v>
      </c>
      <c r="D59" s="57">
        <f>D60+D65</f>
        <v>4808.1539999999995</v>
      </c>
      <c r="E59" s="21">
        <f t="shared" si="2"/>
        <v>100</v>
      </c>
    </row>
    <row r="60" spans="1:6" s="55" customFormat="1" ht="73.5" customHeight="1" x14ac:dyDescent="0.25">
      <c r="A60" s="18" t="s">
        <v>70</v>
      </c>
      <c r="B60" s="54" t="s">
        <v>71</v>
      </c>
      <c r="C60" s="20">
        <f>C61+C62+C64+C63</f>
        <v>521.72799999999995</v>
      </c>
      <c r="D60" s="57">
        <f>D61+D62+D64+D63</f>
        <v>521.72799999999995</v>
      </c>
      <c r="E60" s="21">
        <f t="shared" si="2"/>
        <v>100</v>
      </c>
    </row>
    <row r="61" spans="1:6" ht="43.5" customHeight="1" x14ac:dyDescent="0.25">
      <c r="A61" s="18"/>
      <c r="B61" s="46" t="s">
        <v>72</v>
      </c>
      <c r="C61" s="24">
        <v>382</v>
      </c>
      <c r="D61" s="58">
        <v>382</v>
      </c>
      <c r="E61" s="21">
        <f t="shared" si="2"/>
        <v>100</v>
      </c>
    </row>
    <row r="62" spans="1:6" ht="82.5" customHeight="1" x14ac:dyDescent="0.25">
      <c r="A62" s="18"/>
      <c r="B62" s="46" t="s">
        <v>73</v>
      </c>
      <c r="C62" s="24">
        <v>11</v>
      </c>
      <c r="D62" s="58">
        <v>11</v>
      </c>
      <c r="E62" s="21">
        <f>D62/C62*100</f>
        <v>100</v>
      </c>
    </row>
    <row r="63" spans="1:6" ht="82.5" customHeight="1" x14ac:dyDescent="0.25">
      <c r="A63" s="18"/>
      <c r="B63" s="46" t="s">
        <v>109</v>
      </c>
      <c r="C63" s="24">
        <v>3.7280000000000002</v>
      </c>
      <c r="D63" s="58">
        <v>3.7280000000000002</v>
      </c>
      <c r="E63" s="21">
        <f t="shared" ref="E63:E64" si="3">D63/C63*100</f>
        <v>100</v>
      </c>
    </row>
    <row r="64" spans="1:6" ht="66.75" customHeight="1" x14ac:dyDescent="0.25">
      <c r="A64" s="18"/>
      <c r="B64" s="46" t="s">
        <v>110</v>
      </c>
      <c r="C64" s="24">
        <v>125</v>
      </c>
      <c r="D64" s="58">
        <v>125</v>
      </c>
      <c r="E64" s="21">
        <f t="shared" si="3"/>
        <v>100</v>
      </c>
    </row>
    <row r="65" spans="1:5" ht="30" customHeight="1" x14ac:dyDescent="0.25">
      <c r="A65" s="42" t="s">
        <v>74</v>
      </c>
      <c r="B65" s="47" t="s">
        <v>75</v>
      </c>
      <c r="C65" s="20">
        <f>C66+C67+C68+C69</f>
        <v>4286.4259999999995</v>
      </c>
      <c r="D65" s="57">
        <f>D66+D67+D68+D69</f>
        <v>4286.4259999999995</v>
      </c>
      <c r="E65" s="21">
        <f t="shared" ref="E65:E69" si="4">D65/C65*100</f>
        <v>100</v>
      </c>
    </row>
    <row r="66" spans="1:5" ht="34.15" customHeight="1" x14ac:dyDescent="0.25">
      <c r="A66" s="34"/>
      <c r="B66" s="46" t="s">
        <v>76</v>
      </c>
      <c r="C66" s="24">
        <v>3324</v>
      </c>
      <c r="D66" s="58">
        <v>3324</v>
      </c>
      <c r="E66" s="21">
        <f t="shared" si="4"/>
        <v>100</v>
      </c>
    </row>
    <row r="67" spans="1:5" ht="34.15" customHeight="1" x14ac:dyDescent="0.25">
      <c r="A67" s="34"/>
      <c r="B67" s="46" t="s">
        <v>87</v>
      </c>
      <c r="C67" s="24">
        <v>166.7</v>
      </c>
      <c r="D67" s="58">
        <v>166.7</v>
      </c>
      <c r="E67" s="21">
        <f t="shared" si="4"/>
        <v>100</v>
      </c>
    </row>
    <row r="68" spans="1:5" ht="51.75" customHeight="1" x14ac:dyDescent="0.25">
      <c r="A68" s="34"/>
      <c r="B68" s="46" t="s">
        <v>111</v>
      </c>
      <c r="C68" s="24">
        <v>535.726</v>
      </c>
      <c r="D68" s="58">
        <v>535.726</v>
      </c>
      <c r="E68" s="21">
        <f t="shared" si="4"/>
        <v>100</v>
      </c>
    </row>
    <row r="69" spans="1:5" ht="57.75" customHeight="1" x14ac:dyDescent="0.25">
      <c r="A69" s="34"/>
      <c r="B69" s="46" t="s">
        <v>112</v>
      </c>
      <c r="C69" s="24">
        <v>260</v>
      </c>
      <c r="D69" s="58">
        <v>260</v>
      </c>
      <c r="E69" s="21">
        <f t="shared" si="4"/>
        <v>100</v>
      </c>
    </row>
    <row r="70" spans="1:5" ht="81" customHeight="1" x14ac:dyDescent="0.25">
      <c r="A70" s="18" t="s">
        <v>77</v>
      </c>
      <c r="B70" s="48" t="s">
        <v>78</v>
      </c>
      <c r="C70" s="20">
        <f>C71</f>
        <v>115.33799999999999</v>
      </c>
      <c r="D70" s="57">
        <f>D71</f>
        <v>115.33799999999999</v>
      </c>
      <c r="E70" s="21">
        <v>100</v>
      </c>
    </row>
    <row r="71" spans="1:5" ht="71.25" customHeight="1" x14ac:dyDescent="0.25">
      <c r="A71" s="22" t="s">
        <v>79</v>
      </c>
      <c r="B71" s="44" t="s">
        <v>80</v>
      </c>
      <c r="C71" s="24">
        <f>C72</f>
        <v>115.33799999999999</v>
      </c>
      <c r="D71" s="58">
        <f>D72</f>
        <v>115.33799999999999</v>
      </c>
      <c r="E71" s="21">
        <v>100</v>
      </c>
    </row>
    <row r="72" spans="1:5" ht="66" customHeight="1" x14ac:dyDescent="0.25">
      <c r="A72" s="49" t="s">
        <v>81</v>
      </c>
      <c r="B72" s="43" t="s">
        <v>82</v>
      </c>
      <c r="C72" s="24">
        <v>115.33799999999999</v>
      </c>
      <c r="D72" s="58">
        <v>115.33799999999999</v>
      </c>
      <c r="E72" s="21">
        <v>100</v>
      </c>
    </row>
    <row r="73" spans="1:5" ht="12.95" hidden="1" customHeight="1" x14ac:dyDescent="0.25">
      <c r="A73" s="22"/>
      <c r="B73" s="44"/>
      <c r="C73" s="24"/>
      <c r="D73" s="58"/>
      <c r="E73" s="21">
        <v>100</v>
      </c>
    </row>
    <row r="74" spans="1:5" ht="13.7" hidden="1" customHeight="1" x14ac:dyDescent="0.25">
      <c r="A74" s="49"/>
      <c r="B74" s="43"/>
      <c r="C74" s="24"/>
      <c r="D74" s="58"/>
      <c r="E74" s="21">
        <v>100</v>
      </c>
    </row>
    <row r="75" spans="1:5" ht="12.2" hidden="1" customHeight="1" x14ac:dyDescent="0.25">
      <c r="A75" s="50"/>
      <c r="B75" s="36"/>
      <c r="C75" s="20"/>
      <c r="D75" s="57"/>
      <c r="E75" s="21">
        <v>100</v>
      </c>
    </row>
    <row r="76" spans="1:5" ht="13.7" hidden="1" customHeight="1" x14ac:dyDescent="0.25">
      <c r="A76" s="34"/>
      <c r="B76" s="44"/>
      <c r="C76" s="24"/>
      <c r="D76" s="58"/>
      <c r="E76" s="21">
        <v>100</v>
      </c>
    </row>
    <row r="77" spans="1:5" ht="18.399999999999999" hidden="1" customHeight="1" x14ac:dyDescent="0.25">
      <c r="A77" s="34"/>
      <c r="B77" s="44"/>
      <c r="C77" s="24"/>
      <c r="D77" s="58"/>
      <c r="E77" s="21">
        <v>100</v>
      </c>
    </row>
    <row r="78" spans="1:5" ht="19.7" customHeight="1" x14ac:dyDescent="0.25">
      <c r="A78" s="34"/>
      <c r="B78" s="51" t="s">
        <v>83</v>
      </c>
      <c r="C78" s="57">
        <f>C45+C46</f>
        <v>14859.142999999998</v>
      </c>
      <c r="D78" s="57">
        <f>D45+D46</f>
        <v>15098.688999999998</v>
      </c>
      <c r="E78" s="21">
        <f>D78/C78*100</f>
        <v>101.61211181560068</v>
      </c>
    </row>
    <row r="79" spans="1:5" x14ac:dyDescent="0.2">
      <c r="D79" s="59"/>
    </row>
    <row r="80" spans="1:5" x14ac:dyDescent="0.2">
      <c r="D80" s="59"/>
    </row>
    <row r="81" spans="4:4" x14ac:dyDescent="0.2">
      <c r="D81" s="59"/>
    </row>
    <row r="82" spans="4:4" x14ac:dyDescent="0.2">
      <c r="D82" s="59"/>
    </row>
    <row r="83" spans="4:4" x14ac:dyDescent="0.2">
      <c r="D83" s="59"/>
    </row>
    <row r="84" spans="4:4" x14ac:dyDescent="0.2">
      <c r="D84" s="59"/>
    </row>
    <row r="85" spans="4:4" x14ac:dyDescent="0.2">
      <c r="D85" s="59"/>
    </row>
    <row r="86" spans="4:4" x14ac:dyDescent="0.2">
      <c r="D86" s="59"/>
    </row>
    <row r="87" spans="4:4" x14ac:dyDescent="0.2">
      <c r="D87" s="59"/>
    </row>
  </sheetData>
  <mergeCells count="17">
    <mergeCell ref="A18:E18"/>
    <mergeCell ref="A19:A20"/>
    <mergeCell ref="B19:B20"/>
    <mergeCell ref="C19:C20"/>
    <mergeCell ref="D19:D20"/>
    <mergeCell ref="E19:E20"/>
    <mergeCell ref="A17:E17"/>
    <mergeCell ref="D1:E1"/>
    <mergeCell ref="D2:E2"/>
    <mergeCell ref="B3:E3"/>
    <mergeCell ref="B5:E5"/>
    <mergeCell ref="B12:E12"/>
    <mergeCell ref="B13:E13"/>
    <mergeCell ref="B14:C14"/>
    <mergeCell ref="A15:E15"/>
    <mergeCell ref="A16:E16"/>
    <mergeCell ref="C4:E4"/>
  </mergeCells>
  <phoneticPr fontId="15" type="noConversion"/>
  <pageMargins left="0.78749999999999998" right="0.196527777777778" top="0.15763888888888899" bottom="0.15763888888888899" header="0.51180555555555496" footer="0.51180555555555496"/>
  <pageSetup paperSize="9" scale="7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Left16</dc:creator>
  <dc:description/>
  <cp:lastModifiedBy>admustgriznuha</cp:lastModifiedBy>
  <cp:revision>25</cp:revision>
  <cp:lastPrinted>2025-04-18T05:14:13Z</cp:lastPrinted>
  <dcterms:created xsi:type="dcterms:W3CDTF">2007-06-20T11:54:57Z</dcterms:created>
  <dcterms:modified xsi:type="dcterms:W3CDTF">2025-04-18T05:14:15Z</dcterms:modified>
  <dc:language>ru-RU</dc:language>
</cp:coreProperties>
</file>